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1" l="1"/>
  <c r="I27" i="1"/>
  <c r="J27" i="1"/>
  <c r="K27" i="1"/>
  <c r="L27" i="1"/>
  <c r="M27" i="1"/>
  <c r="N27" i="1"/>
  <c r="O27" i="1"/>
  <c r="P27" i="1"/>
  <c r="Q27" i="1"/>
  <c r="R27" i="1"/>
  <c r="S27" i="1"/>
  <c r="T27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S24" i="1"/>
  <c r="R24" i="1"/>
  <c r="Q24" i="1"/>
  <c r="P24" i="1"/>
  <c r="O24" i="1"/>
  <c r="M24" i="1"/>
  <c r="L24" i="1"/>
  <c r="K24" i="1"/>
  <c r="J24" i="1"/>
  <c r="I24" i="1"/>
  <c r="H24" i="1"/>
  <c r="T24" i="1" s="1"/>
  <c r="S22" i="1"/>
  <c r="R22" i="1"/>
  <c r="P22" i="1"/>
  <c r="O22" i="1"/>
  <c r="M22" i="1"/>
  <c r="L22" i="1"/>
  <c r="J22" i="1"/>
  <c r="I22" i="1"/>
  <c r="H22" i="1"/>
  <c r="Q22" i="1" s="1"/>
  <c r="S21" i="1"/>
  <c r="R21" i="1"/>
  <c r="P21" i="1"/>
  <c r="O21" i="1"/>
  <c r="M21" i="1"/>
  <c r="L21" i="1"/>
  <c r="J21" i="1"/>
  <c r="I21" i="1"/>
  <c r="H21" i="1"/>
  <c r="T21" i="1" s="1"/>
  <c r="S16" i="1"/>
  <c r="R16" i="1"/>
  <c r="P16" i="1"/>
  <c r="O16" i="1"/>
  <c r="M16" i="1"/>
  <c r="L16" i="1"/>
  <c r="J16" i="1"/>
  <c r="I16" i="1"/>
  <c r="H16" i="1"/>
  <c r="Q16" i="1" s="1"/>
  <c r="H15" i="1"/>
  <c r="K15" i="1" s="1"/>
  <c r="I15" i="1"/>
  <c r="J15" i="1"/>
  <c r="L15" i="1"/>
  <c r="M15" i="1"/>
  <c r="N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N22" i="1" l="1"/>
  <c r="T22" i="1"/>
  <c r="K22" i="1"/>
  <c r="N24" i="1"/>
  <c r="N16" i="1"/>
  <c r="T16" i="1"/>
  <c r="K21" i="1"/>
  <c r="Q21" i="1"/>
  <c r="K16" i="1"/>
  <c r="N21" i="1"/>
  <c r="Q15" i="1"/>
  <c r="N14" i="1"/>
  <c r="T14" i="1"/>
  <c r="K14" i="1"/>
  <c r="E27" i="1" l="1"/>
  <c r="D27" i="1"/>
  <c r="C27" i="1"/>
  <c r="E15" i="1"/>
  <c r="D15" i="1"/>
  <c r="C15" i="1"/>
  <c r="H28" i="1" l="1"/>
  <c r="G28" i="1"/>
  <c r="F28" i="1"/>
  <c r="J28" i="1" l="1"/>
  <c r="K28" i="1"/>
  <c r="L28" i="1"/>
  <c r="M28" i="1"/>
  <c r="N28" i="1"/>
  <c r="O28" i="1"/>
  <c r="P28" i="1"/>
  <c r="Q28" i="1"/>
  <c r="R28" i="1"/>
  <c r="S28" i="1"/>
  <c r="T28" i="1"/>
  <c r="I28" i="1"/>
  <c r="G29" i="1"/>
  <c r="H29" i="1"/>
  <c r="F29" i="1"/>
  <c r="C22" i="1"/>
  <c r="D22" i="1"/>
  <c r="E22" i="1"/>
  <c r="C16" i="1" l="1"/>
  <c r="C17" i="1"/>
  <c r="D16" i="1"/>
  <c r="E16" i="1"/>
  <c r="D17" i="1"/>
  <c r="E17" i="1"/>
  <c r="C18" i="1"/>
  <c r="D18" i="1"/>
  <c r="E18" i="1"/>
  <c r="C19" i="1"/>
  <c r="D19" i="1"/>
  <c r="E19" i="1"/>
  <c r="C20" i="1"/>
  <c r="D20" i="1"/>
  <c r="E20" i="1"/>
  <c r="E14" i="1"/>
  <c r="D14" i="1"/>
  <c r="C14" i="1"/>
  <c r="C21" i="1"/>
  <c r="E26" i="1"/>
  <c r="D26" i="1"/>
  <c r="C26" i="1"/>
  <c r="E25" i="1"/>
  <c r="D25" i="1"/>
  <c r="C25" i="1"/>
  <c r="E24" i="1"/>
  <c r="D24" i="1"/>
  <c r="C24" i="1"/>
  <c r="E23" i="1"/>
  <c r="D23" i="1"/>
  <c r="C23" i="1"/>
  <c r="E21" i="1"/>
  <c r="D21" i="1"/>
</calcChain>
</file>

<file path=xl/sharedStrings.xml><?xml version="1.0" encoding="utf-8"?>
<sst xmlns="http://schemas.openxmlformats.org/spreadsheetml/2006/main" count="89" uniqueCount="72">
  <si>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</si>
  <si>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</si>
  <si>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</si>
  <si>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</si>
  <si>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</si>
  <si>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</si>
  <si>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</si>
  <si>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</si>
  <si>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</si>
  <si>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</si>
  <si>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</si>
  <si>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</si>
  <si>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</si>
  <si>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</si>
  <si>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</si>
  <si>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</si>
  <si>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</si>
  <si>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</si>
  <si>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</si>
  <si>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</si>
  <si>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</si>
  <si>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</si>
  <si>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</si>
  <si>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</si>
  <si>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</si>
  <si>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</si>
  <si>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</si>
  <si>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</si>
  <si>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</si>
  <si>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</si>
  <si>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Бульби цілі, здорові, сухі, незабруднені, нев’янучі.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</si>
  <si>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</si>
  <si>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</si>
  <si>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Відходи при гарячій обробці (приварок)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</si>
  <si>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</si>
  <si>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</si>
  <si>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Порціонування</t>
  </si>
  <si>
    <t>Вода або бульйон</t>
  </si>
  <si>
    <t>Морква         до 01.01</t>
  </si>
  <si>
    <t>Морква     після 01.01</t>
  </si>
  <si>
    <t>МП Л</t>
  </si>
  <si>
    <t>ВИХІД</t>
  </si>
  <si>
    <t>Коренеплоди свіжі, цілі, здорові, чисті, без тріщин, нев’янучі, без пошкоджень сільськогосподарськими шкідниками.</t>
  </si>
  <si>
    <t>Подають у глибокій тарілці при температурі 60-65⁰С.</t>
  </si>
  <si>
    <t xml:space="preserve">                                                                                                                          (підпис)                                  (ім’я, прізвище)</t>
  </si>
  <si>
    <t>СУП</t>
  </si>
  <si>
    <t>СМЕТАНА</t>
  </si>
  <si>
    <t xml:space="preserve">Рецептура №  76
«Сборник  рецептур блюд (технологических карт) для питания школьников» 
Видання 1990 р.
</t>
  </si>
  <si>
    <t>СУП СЕЛЯНСЬКИЙ З ПЕРЛОВОЮ КРУПОЮ ТА СМЕТАНОЮ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</si>
  <si>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</si>
  <si>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</si>
  <si>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Картопля з 01.11 до 31.12</t>
  </si>
  <si>
    <t>Картопля з 01.09 до 31.10</t>
  </si>
  <si>
    <t>Картопля з 01.01 до 28.02</t>
  </si>
  <si>
    <t>Картопля з 01.03 до 30.08</t>
  </si>
  <si>
    <t>ЗП</t>
  </si>
  <si>
    <t xml:space="preserve">Крупа перлова 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</si>
  <si>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</si>
  <si>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Олія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</si>
  <si>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</si>
  <si>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</si>
  <si>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овочі, які зберегли форму або частково розварились, крупа не переварена, на поверхні краплі жиру, сметана.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</si>
  <si>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рідкої частини – кремовий; овочів і крупи – натуральний.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</si>
  <si>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рідкої частини – кремовий; овочів і крупи – натуральний.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</si>
  <si>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крупи і овочів – м’яка; капусти – щільна. </t>
    </r>
  </si>
  <si>
    <t>150/5 г ± 3 %</t>
  </si>
  <si>
    <t>200/7 г ± 3 %</t>
  </si>
  <si>
    <t>Підготовленні натерту на терці моркву та дрібно нарізану цибулю ріпчасту пасерують на олії за температури 100 °С протягом 5-10хв. У киплячу воду закладають підготовлену крупу, підготовлені та нарізані шматочками капусту білокачанну й картоплю. Доводять усе до кипіння (1-2 хв). Потім додають пасеровані овочі і варять за слабкого кипіння до готовності (20-25 хв). За 5 хв до закінчення приготування додають сіль, сметану.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</si>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</sst>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2" borderId="1" xfId="0" applyFill="1" applyBorder="1"/>
    <xf numFmtId="0" fontId="9" fillId="2" borderId="0" xfId="0" applyFont="1" applyFill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/>
    <xf numFmtId="49" fontId="3" fillId="2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25" zoomScale="70" zoomScaleNormal="100" zoomScalePageLayoutView="70" workbookViewId="0">
      <selection activeCell="S30" sqref="S30:T30"/>
    </sheetView>
  </sheetViews>
  <sheetFormatPr defaultRowHeight="15" x14ac:dyDescent="0.25"/>
  <cols>
    <col min="1" max="1" width="4.5703125" customWidth="1"/>
    <col min="2" max="2" width="14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8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64" t="s">
        <v>47</v>
      </c>
      <c r="C1" s="65"/>
      <c r="D1" s="65"/>
      <c r="E1" s="65"/>
      <c r="F1" s="65"/>
      <c r="G1" s="65"/>
      <c r="H1" s="65"/>
      <c r="I1" s="74"/>
      <c r="J1" s="75"/>
      <c r="K1" s="75"/>
      <c r="L1" s="75"/>
      <c r="M1" s="75"/>
      <c r="N1" s="75"/>
      <c r="O1" s="75"/>
      <c r="P1" s="3"/>
      <c r="Q1" s="63" t="s">
        <v>17</v>
      </c>
      <c r="R1" s="63"/>
      <c r="S1" s="63"/>
      <c r="T1" s="63"/>
      <c r="U1" s="63"/>
    </row>
    <row r="2" spans="1:29" x14ac:dyDescent="0.25">
      <c r="A2" s="2"/>
      <c r="B2" s="65"/>
      <c r="C2" s="65"/>
      <c r="D2" s="65"/>
      <c r="E2" s="65"/>
      <c r="F2" s="65"/>
      <c r="G2" s="65"/>
      <c r="H2" s="65"/>
      <c r="I2" s="75"/>
      <c r="J2" s="75"/>
      <c r="K2" s="75"/>
      <c r="L2" s="75"/>
      <c r="M2" s="75"/>
      <c r="N2" s="75"/>
      <c r="O2" s="75"/>
      <c r="P2" s="3"/>
      <c r="Q2" s="63" t="s">
        <v>18</v>
      </c>
      <c r="R2" s="63"/>
      <c r="S2" s="63"/>
      <c r="T2" s="63"/>
      <c r="U2" s="63"/>
    </row>
    <row r="3" spans="1:29" x14ac:dyDescent="0.25">
      <c r="A3" s="2"/>
      <c r="B3" s="65"/>
      <c r="C3" s="65"/>
      <c r="D3" s="65"/>
      <c r="E3" s="65"/>
      <c r="F3" s="65"/>
      <c r="G3" s="65"/>
      <c r="H3" s="65"/>
      <c r="I3" s="75"/>
      <c r="J3" s="75"/>
      <c r="K3" s="75"/>
      <c r="L3" s="75"/>
      <c r="M3" s="75"/>
      <c r="N3" s="75"/>
      <c r="O3" s="75"/>
      <c r="P3" s="3"/>
      <c r="Q3" s="63" t="s">
        <v>19</v>
      </c>
      <c r="R3" s="63"/>
      <c r="S3" s="63"/>
      <c r="T3" s="63"/>
      <c r="U3" s="63"/>
    </row>
    <row r="4" spans="1:29" x14ac:dyDescent="0.25">
      <c r="A4" s="2"/>
      <c r="B4" s="65"/>
      <c r="C4" s="65"/>
      <c r="D4" s="65"/>
      <c r="E4" s="65"/>
      <c r="F4" s="65"/>
      <c r="G4" s="65"/>
      <c r="H4" s="65"/>
      <c r="I4" s="75"/>
      <c r="J4" s="75"/>
      <c r="K4" s="75"/>
      <c r="L4" s="75"/>
      <c r="M4" s="75"/>
      <c r="N4" s="75"/>
      <c r="O4" s="75"/>
      <c r="P4" s="3"/>
      <c r="Q4" s="63" t="s">
        <v>20</v>
      </c>
      <c r="R4" s="63"/>
      <c r="S4" s="63"/>
      <c r="T4" s="63"/>
      <c r="U4" s="63"/>
    </row>
    <row r="5" spans="1:29" x14ac:dyDescent="0.25">
      <c r="A5" s="2"/>
      <c r="B5" s="65"/>
      <c r="C5" s="65"/>
      <c r="D5" s="65"/>
      <c r="E5" s="65"/>
      <c r="F5" s="65"/>
      <c r="G5" s="65"/>
      <c r="H5" s="6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</row>
    <row r="6" spans="1:29" x14ac:dyDescent="0.25">
      <c r="A6" s="76" t="s">
        <v>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9" x14ac:dyDescent="0.25">
      <c r="A7" s="77" t="s">
        <v>48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</row>
    <row r="8" spans="1:29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1:29" ht="15.75" customHeight="1" x14ac:dyDescent="0.25">
      <c r="A9" s="54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56" t="s">
        <v>13</v>
      </c>
      <c r="S9" s="56"/>
      <c r="T9" s="56"/>
      <c r="U9" s="56" t="s">
        <v>3</v>
      </c>
      <c r="V9" s="66" t="s">
        <v>25</v>
      </c>
      <c r="W9" s="46" t="s">
        <v>33</v>
      </c>
      <c r="X9" s="46" t="s">
        <v>36</v>
      </c>
    </row>
    <row r="10" spans="1:29" ht="15.75" customHeight="1" x14ac:dyDescent="0.25">
      <c r="A10" s="54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56"/>
      <c r="S10" s="56"/>
      <c r="T10" s="56"/>
      <c r="U10" s="56"/>
      <c r="V10" s="67"/>
      <c r="W10" s="46"/>
      <c r="X10" s="46"/>
    </row>
    <row r="11" spans="1:29" ht="25.5" customHeight="1" x14ac:dyDescent="0.25">
      <c r="A11" s="54"/>
      <c r="B11" s="46"/>
      <c r="C11" s="55" t="s">
        <v>8</v>
      </c>
      <c r="D11" s="55"/>
      <c r="E11" s="55"/>
      <c r="F11" s="55" t="s">
        <v>9</v>
      </c>
      <c r="G11" s="55"/>
      <c r="H11" s="55"/>
      <c r="I11" s="55" t="s">
        <v>10</v>
      </c>
      <c r="J11" s="55"/>
      <c r="K11" s="55"/>
      <c r="L11" s="55" t="s">
        <v>11</v>
      </c>
      <c r="M11" s="55"/>
      <c r="N11" s="55"/>
      <c r="O11" s="55" t="s">
        <v>12</v>
      </c>
      <c r="P11" s="55"/>
      <c r="Q11" s="55"/>
      <c r="R11" s="56"/>
      <c r="S11" s="56"/>
      <c r="T11" s="56"/>
      <c r="U11" s="56"/>
      <c r="V11" s="67"/>
      <c r="W11" s="46"/>
      <c r="X11" s="46"/>
    </row>
    <row r="12" spans="1:29" x14ac:dyDescent="0.25">
      <c r="A12" s="54"/>
      <c r="B12" s="46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68"/>
      <c r="W12" s="46"/>
      <c r="X12" s="46"/>
    </row>
    <row r="13" spans="1:29" ht="30.75" customHeight="1" x14ac:dyDescent="0.25">
      <c r="A13" s="54"/>
      <c r="B13" s="46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56"/>
      <c r="V13" s="20" t="s">
        <v>15</v>
      </c>
      <c r="W13" s="19" t="s">
        <v>15</v>
      </c>
      <c r="X13" s="40" t="s">
        <v>15</v>
      </c>
      <c r="Z13" s="96" t="s">
        <v>68</v>
      </c>
      <c r="AA13" s="96" t="s">
        <v>69</v>
      </c>
      <c r="AB13" s="96" t="s">
        <v>70</v>
      </c>
      <c r="AC13" s="96" t="s">
        <v>71</v>
      </c>
    </row>
    <row r="14" spans="1:29" ht="87" customHeight="1" x14ac:dyDescent="0.25">
      <c r="A14" s="16"/>
      <c r="B14" s="34" t="s">
        <v>49</v>
      </c>
      <c r="C14" s="8">
        <f t="shared" ref="C14:C15" si="0">(100*F14)/(100-V14)</f>
        <v>22.5</v>
      </c>
      <c r="D14" s="9">
        <f t="shared" ref="D14:D15" si="1">(100*G14)/(100-V14)</f>
        <v>22.5</v>
      </c>
      <c r="E14" s="9">
        <f t="shared" ref="E14:E15" si="2">(100*H14)/(100-V14)</f>
        <v>30</v>
      </c>
      <c r="F14" s="26">
        <v>18</v>
      </c>
      <c r="G14" s="26">
        <v>18</v>
      </c>
      <c r="H14" s="9">
        <f t="shared" ref="H14" si="3">G14/0.75</f>
        <v>24</v>
      </c>
      <c r="I14" s="105">
        <f t="shared" ref="I14" si="4">Z14/100*F14</f>
        <v>0.32400000000000007</v>
      </c>
      <c r="J14" s="105">
        <f t="shared" ref="J14" si="5">Z14/100*G14</f>
        <v>0.32400000000000007</v>
      </c>
      <c r="K14" s="105">
        <f t="shared" ref="K14" si="6">Z14/100*H14</f>
        <v>0.43200000000000005</v>
      </c>
      <c r="L14" s="105">
        <f t="shared" ref="L14" si="7">AA14/100*F14</f>
        <v>1.8000000000000002E-2</v>
      </c>
      <c r="M14" s="105">
        <f t="shared" ref="M14" si="8">AA14/100*G14</f>
        <v>1.8000000000000002E-2</v>
      </c>
      <c r="N14" s="105">
        <f t="shared" ref="N14" si="9">AA14/100*H14</f>
        <v>2.4E-2</v>
      </c>
      <c r="O14" s="105">
        <f t="shared" ref="O14" si="10">AB14/100*F14</f>
        <v>1.026</v>
      </c>
      <c r="P14" s="105">
        <f t="shared" ref="P14" si="11">AB14/100*G14</f>
        <v>1.026</v>
      </c>
      <c r="Q14" s="105">
        <f t="shared" ref="Q14" si="12">AB14/100*H14</f>
        <v>1.3680000000000001</v>
      </c>
      <c r="R14" s="98">
        <f t="shared" ref="R14" si="13">AC14/100*F14</f>
        <v>4.8600000000000003</v>
      </c>
      <c r="S14" s="98">
        <f t="shared" ref="S14" si="14">AC14/100*G14</f>
        <v>4.8600000000000003</v>
      </c>
      <c r="T14" s="98">
        <f t="shared" ref="T14" si="15">AC14/100*H14</f>
        <v>6.48</v>
      </c>
      <c r="U14" s="41" t="s">
        <v>50</v>
      </c>
      <c r="V14" s="31">
        <v>20</v>
      </c>
      <c r="W14" s="32">
        <v>0</v>
      </c>
      <c r="X14" s="18"/>
      <c r="Z14" s="97">
        <v>1.8</v>
      </c>
      <c r="AA14" s="97">
        <v>0.1</v>
      </c>
      <c r="AB14" s="97">
        <v>5.7</v>
      </c>
      <c r="AC14" s="98">
        <v>27</v>
      </c>
    </row>
    <row r="15" spans="1:29" ht="84" customHeight="1" x14ac:dyDescent="0.25">
      <c r="A15" s="16" t="s">
        <v>55</v>
      </c>
      <c r="B15" s="35" t="s">
        <v>56</v>
      </c>
      <c r="C15" s="8">
        <f t="shared" si="0"/>
        <v>6</v>
      </c>
      <c r="D15" s="9">
        <f t="shared" si="1"/>
        <v>6</v>
      </c>
      <c r="E15" s="9">
        <f t="shared" si="2"/>
        <v>8</v>
      </c>
      <c r="F15" s="30">
        <v>6</v>
      </c>
      <c r="G15" s="30">
        <v>6</v>
      </c>
      <c r="H15" s="9">
        <f t="shared" ref="H15:H16" si="16">G15/0.75</f>
        <v>8</v>
      </c>
      <c r="I15" s="105">
        <f t="shared" ref="I15" si="17">Z15/100*F15</f>
        <v>0.55800000000000005</v>
      </c>
      <c r="J15" s="105">
        <f t="shared" ref="J15" si="18">Z15/100*G15</f>
        <v>0.55800000000000005</v>
      </c>
      <c r="K15" s="105">
        <f t="shared" ref="K15" si="19">Z15/100*H15</f>
        <v>0.74400000000000011</v>
      </c>
      <c r="L15" s="105">
        <f t="shared" ref="L15" si="20">AA15/100*F15</f>
        <v>6.6000000000000003E-2</v>
      </c>
      <c r="M15" s="105">
        <f t="shared" ref="M15" si="21">AA15/100*G15</f>
        <v>6.6000000000000003E-2</v>
      </c>
      <c r="N15" s="105">
        <f t="shared" ref="N15" si="22">AA15/100*H15</f>
        <v>8.8000000000000009E-2</v>
      </c>
      <c r="O15" s="105">
        <f t="shared" ref="O15" si="23">AB15/100*F15</f>
        <v>4.0500000000000007</v>
      </c>
      <c r="P15" s="105">
        <f t="shared" ref="P15" si="24">AB15/100*G15</f>
        <v>4.0500000000000007</v>
      </c>
      <c r="Q15" s="105">
        <f t="shared" ref="Q15" si="25">AB15/100*H15</f>
        <v>5.4</v>
      </c>
      <c r="R15" s="98">
        <f t="shared" ref="R15" si="26">AC15/100*F15</f>
        <v>19.200000000000003</v>
      </c>
      <c r="S15" s="98">
        <f t="shared" ref="S15" si="27">AC15/100*G15</f>
        <v>19.200000000000003</v>
      </c>
      <c r="T15" s="98">
        <f t="shared" ref="T15" si="28">AC15/100*H15</f>
        <v>25.6</v>
      </c>
      <c r="U15" s="39" t="s">
        <v>57</v>
      </c>
      <c r="V15" s="31">
        <v>0</v>
      </c>
      <c r="W15" s="32">
        <v>350</v>
      </c>
      <c r="X15" s="18"/>
      <c r="Z15" s="97">
        <v>9.3000000000000007</v>
      </c>
      <c r="AA15" s="97">
        <v>1.1000000000000001</v>
      </c>
      <c r="AB15" s="97">
        <v>67.5</v>
      </c>
      <c r="AC15" s="98">
        <v>320</v>
      </c>
    </row>
    <row r="16" spans="1:29" ht="30.75" customHeight="1" x14ac:dyDescent="0.25">
      <c r="A16" s="16"/>
      <c r="B16" s="11" t="s">
        <v>27</v>
      </c>
      <c r="C16" s="8">
        <f t="shared" ref="C16:C26" si="29">(100*F16)/(100-V16)</f>
        <v>18.75</v>
      </c>
      <c r="D16" s="9">
        <f t="shared" ref="D16:D26" si="30">(100*G16)/(100-V16)</f>
        <v>18.75</v>
      </c>
      <c r="E16" s="9">
        <f t="shared" ref="E16:E26" si="31">(100*H16)/(100-V16)</f>
        <v>25</v>
      </c>
      <c r="F16" s="47">
        <v>15</v>
      </c>
      <c r="G16" s="47">
        <v>15</v>
      </c>
      <c r="H16" s="72">
        <f t="shared" si="16"/>
        <v>20</v>
      </c>
      <c r="I16" s="106">
        <f>Z16/100*F16</f>
        <v>0.3</v>
      </c>
      <c r="J16" s="106">
        <f>Z16/100*G16</f>
        <v>0.3</v>
      </c>
      <c r="K16" s="106">
        <f>Z16/100*H16</f>
        <v>0.4</v>
      </c>
      <c r="L16" s="106">
        <f>AA16/100*F16</f>
        <v>0.06</v>
      </c>
      <c r="M16" s="106">
        <f>AA16/100*G16</f>
        <v>0.06</v>
      </c>
      <c r="N16" s="106">
        <f>AA16/100*H16</f>
        <v>0.08</v>
      </c>
      <c r="O16" s="106">
        <f>AB16/100*F16</f>
        <v>2.5950000000000002</v>
      </c>
      <c r="P16" s="106">
        <f>AB16/100*G16</f>
        <v>2.5950000000000002</v>
      </c>
      <c r="Q16" s="106">
        <f>AB16/100*H16</f>
        <v>3.4600000000000004</v>
      </c>
      <c r="R16" s="100">
        <f>AC16/100*F16</f>
        <v>12</v>
      </c>
      <c r="S16" s="100">
        <f>AC16/100*G16</f>
        <v>12</v>
      </c>
      <c r="T16" s="100">
        <f>AC16/100*H16</f>
        <v>16</v>
      </c>
      <c r="U16" s="60" t="s">
        <v>30</v>
      </c>
      <c r="V16" s="23">
        <v>20</v>
      </c>
      <c r="W16" s="12">
        <v>0</v>
      </c>
      <c r="X16" s="18"/>
      <c r="Z16" s="99">
        <v>2</v>
      </c>
      <c r="AA16" s="99">
        <v>0.4</v>
      </c>
      <c r="AB16" s="99">
        <v>17.3</v>
      </c>
      <c r="AC16" s="100">
        <v>80</v>
      </c>
    </row>
    <row r="17" spans="1:29" ht="30" customHeight="1" x14ac:dyDescent="0.25">
      <c r="A17" s="16"/>
      <c r="B17" s="7" t="s">
        <v>52</v>
      </c>
      <c r="C17" s="8">
        <f>(100*F16)/(100-V17)</f>
        <v>20</v>
      </c>
      <c r="D17" s="9">
        <f>(100*G16)/(100-V17)</f>
        <v>20</v>
      </c>
      <c r="E17" s="9">
        <f>(100*H16)/(100-V17)</f>
        <v>26.666666666666668</v>
      </c>
      <c r="F17" s="48"/>
      <c r="G17" s="48"/>
      <c r="H17" s="107"/>
      <c r="I17" s="108"/>
      <c r="J17" s="108"/>
      <c r="K17" s="108"/>
      <c r="L17" s="108"/>
      <c r="M17" s="108"/>
      <c r="N17" s="108"/>
      <c r="O17" s="108"/>
      <c r="P17" s="108"/>
      <c r="Q17" s="108"/>
      <c r="R17" s="102"/>
      <c r="S17" s="102"/>
      <c r="T17" s="102"/>
      <c r="U17" s="61"/>
      <c r="V17" s="24">
        <v>25</v>
      </c>
      <c r="W17" s="12">
        <v>0</v>
      </c>
      <c r="X17" s="18"/>
      <c r="Z17" s="101"/>
      <c r="AA17" s="101"/>
      <c r="AB17" s="101"/>
      <c r="AC17" s="102"/>
    </row>
    <row r="18" spans="1:29" ht="30" customHeight="1" x14ac:dyDescent="0.25">
      <c r="A18" s="16"/>
      <c r="B18" s="7" t="s">
        <v>51</v>
      </c>
      <c r="C18" s="8">
        <f>(100*F16)/(100-V18)</f>
        <v>21.428571428571427</v>
      </c>
      <c r="D18" s="9">
        <f>(100*G16)/(100-V18)</f>
        <v>21.428571428571427</v>
      </c>
      <c r="E18" s="9">
        <f>(100*H16)/(100-V18)</f>
        <v>28.571428571428573</v>
      </c>
      <c r="F18" s="48"/>
      <c r="G18" s="48"/>
      <c r="H18" s="107"/>
      <c r="I18" s="108"/>
      <c r="J18" s="108"/>
      <c r="K18" s="108"/>
      <c r="L18" s="108"/>
      <c r="M18" s="108"/>
      <c r="N18" s="108"/>
      <c r="O18" s="108"/>
      <c r="P18" s="108"/>
      <c r="Q18" s="108"/>
      <c r="R18" s="102"/>
      <c r="S18" s="102"/>
      <c r="T18" s="102"/>
      <c r="U18" s="61"/>
      <c r="V18" s="24">
        <v>30</v>
      </c>
      <c r="W18" s="12">
        <v>0</v>
      </c>
      <c r="X18" s="18"/>
      <c r="Z18" s="101"/>
      <c r="AA18" s="101"/>
      <c r="AB18" s="101"/>
      <c r="AC18" s="102"/>
    </row>
    <row r="19" spans="1:29" ht="33" customHeight="1" x14ac:dyDescent="0.25">
      <c r="A19" s="16"/>
      <c r="B19" s="7" t="s">
        <v>53</v>
      </c>
      <c r="C19" s="8">
        <f>(100*F16)/(100-V19)</f>
        <v>23.076923076923077</v>
      </c>
      <c r="D19" s="9">
        <f>(100*G16)/(100-V19)</f>
        <v>23.076923076923077</v>
      </c>
      <c r="E19" s="9">
        <f>(100*H16)/(100-V19)</f>
        <v>30.76923076923077</v>
      </c>
      <c r="F19" s="48"/>
      <c r="G19" s="48"/>
      <c r="H19" s="107"/>
      <c r="I19" s="108"/>
      <c r="J19" s="108"/>
      <c r="K19" s="108"/>
      <c r="L19" s="108"/>
      <c r="M19" s="108"/>
      <c r="N19" s="108"/>
      <c r="O19" s="108"/>
      <c r="P19" s="108"/>
      <c r="Q19" s="108"/>
      <c r="R19" s="102"/>
      <c r="S19" s="102"/>
      <c r="T19" s="102"/>
      <c r="U19" s="61"/>
      <c r="V19" s="24">
        <v>35</v>
      </c>
      <c r="W19" s="12">
        <v>0</v>
      </c>
      <c r="X19" s="18"/>
      <c r="Z19" s="101"/>
      <c r="AA19" s="101"/>
      <c r="AB19" s="101"/>
      <c r="AC19" s="102"/>
    </row>
    <row r="20" spans="1:29" ht="31.5" customHeight="1" x14ac:dyDescent="0.25">
      <c r="A20" s="16"/>
      <c r="B20" s="7" t="s">
        <v>54</v>
      </c>
      <c r="C20" s="8">
        <f>(100*F16)/(100-V20)</f>
        <v>25</v>
      </c>
      <c r="D20" s="9">
        <f>(100*G16)/(100-V20)</f>
        <v>25</v>
      </c>
      <c r="E20" s="9">
        <f>(100*H16)/(100-V20)</f>
        <v>33.333333333333336</v>
      </c>
      <c r="F20" s="49"/>
      <c r="G20" s="49"/>
      <c r="H20" s="73"/>
      <c r="I20" s="109"/>
      <c r="J20" s="109"/>
      <c r="K20" s="109"/>
      <c r="L20" s="109"/>
      <c r="M20" s="109"/>
      <c r="N20" s="109"/>
      <c r="O20" s="109"/>
      <c r="P20" s="109"/>
      <c r="Q20" s="109"/>
      <c r="R20" s="104"/>
      <c r="S20" s="104"/>
      <c r="T20" s="104"/>
      <c r="U20" s="62"/>
      <c r="V20" s="24">
        <v>40</v>
      </c>
      <c r="W20" s="12">
        <v>0</v>
      </c>
      <c r="X20" s="18"/>
      <c r="Z20" s="103"/>
      <c r="AA20" s="103"/>
      <c r="AB20" s="103"/>
      <c r="AC20" s="104"/>
    </row>
    <row r="21" spans="1:29" ht="64.5" customHeight="1" x14ac:dyDescent="0.25">
      <c r="A21" s="16"/>
      <c r="B21" s="7" t="s">
        <v>28</v>
      </c>
      <c r="C21" s="8">
        <f>(100*F21)/(100-V21)</f>
        <v>7.1428571428571432</v>
      </c>
      <c r="D21" s="9">
        <f t="shared" si="30"/>
        <v>7.1428571428571432</v>
      </c>
      <c r="E21" s="9">
        <f t="shared" si="31"/>
        <v>9.5238095238095237</v>
      </c>
      <c r="F21" s="9">
        <v>6</v>
      </c>
      <c r="G21" s="9">
        <v>6</v>
      </c>
      <c r="H21" s="9">
        <f t="shared" ref="H21:H22" si="32">G21/0.75</f>
        <v>8</v>
      </c>
      <c r="I21" s="105">
        <f t="shared" ref="I21" si="33">Z21/100*F21</f>
        <v>8.3999999999999991E-2</v>
      </c>
      <c r="J21" s="105">
        <f t="shared" ref="J21" si="34">Z21/100*G21</f>
        <v>8.3999999999999991E-2</v>
      </c>
      <c r="K21" s="105">
        <f t="shared" ref="K21" si="35">Z21/100*H21</f>
        <v>0.11199999999999999</v>
      </c>
      <c r="L21" s="105">
        <f t="shared" ref="L21" si="36">AA21/100*F21</f>
        <v>0</v>
      </c>
      <c r="M21" s="105">
        <f t="shared" ref="M21" si="37">AA21/100*G21</f>
        <v>0</v>
      </c>
      <c r="N21" s="105">
        <f t="shared" ref="N21" si="38">AA21/100*H21</f>
        <v>0</v>
      </c>
      <c r="O21" s="105">
        <f t="shared" ref="O21" si="39">AB21/100*F21</f>
        <v>0.58800000000000008</v>
      </c>
      <c r="P21" s="105">
        <f t="shared" ref="P21" si="40">AB21/100*G21</f>
        <v>0.58800000000000008</v>
      </c>
      <c r="Q21" s="105">
        <f t="shared" ref="Q21" si="41">AB21/100*H21</f>
        <v>0.78400000000000003</v>
      </c>
      <c r="R21" s="98">
        <f t="shared" ref="R21" si="42">AC21/100*F21</f>
        <v>2.46</v>
      </c>
      <c r="S21" s="98">
        <f t="shared" ref="S21" si="43">AC21/100*G21</f>
        <v>2.46</v>
      </c>
      <c r="T21" s="98">
        <f t="shared" ref="T21" si="44">AC21/100*H21</f>
        <v>3.28</v>
      </c>
      <c r="U21" s="41" t="s">
        <v>31</v>
      </c>
      <c r="V21" s="24">
        <v>16</v>
      </c>
      <c r="W21" s="12">
        <v>0</v>
      </c>
      <c r="X21" s="18"/>
      <c r="Z21" s="97">
        <v>1.4</v>
      </c>
      <c r="AA21" s="97">
        <v>0</v>
      </c>
      <c r="AB21" s="97">
        <v>9.8000000000000007</v>
      </c>
      <c r="AC21" s="98">
        <v>41</v>
      </c>
    </row>
    <row r="22" spans="1:29" ht="35.25" customHeight="1" x14ac:dyDescent="0.25">
      <c r="A22" s="16"/>
      <c r="B22" s="7" t="s">
        <v>38</v>
      </c>
      <c r="C22" s="8">
        <f t="shared" ref="C22" si="45">(100*F22)/(100-V22)</f>
        <v>7.5</v>
      </c>
      <c r="D22" s="9">
        <f t="shared" ref="D22" si="46">(100*G22)/(100-V22)</f>
        <v>7.5</v>
      </c>
      <c r="E22" s="9">
        <f t="shared" ref="E22" si="47">(100*H22)/(100-V22)</f>
        <v>10</v>
      </c>
      <c r="F22" s="72">
        <v>6</v>
      </c>
      <c r="G22" s="72">
        <v>6</v>
      </c>
      <c r="H22" s="72">
        <f t="shared" si="32"/>
        <v>8</v>
      </c>
      <c r="I22" s="106">
        <f>Z22/100*F22</f>
        <v>7.8000000000000014E-2</v>
      </c>
      <c r="J22" s="106">
        <f>Z22/100*G22</f>
        <v>7.8000000000000014E-2</v>
      </c>
      <c r="K22" s="106">
        <f>Z22/100*H22</f>
        <v>0.10400000000000001</v>
      </c>
      <c r="L22" s="106">
        <f>AA22/100*F22</f>
        <v>6.0000000000000001E-3</v>
      </c>
      <c r="M22" s="106">
        <f>AA22/100*G22</f>
        <v>6.0000000000000001E-3</v>
      </c>
      <c r="N22" s="106">
        <f>AA22/100*H22</f>
        <v>8.0000000000000002E-3</v>
      </c>
      <c r="O22" s="106">
        <f>AB22/100*F22</f>
        <v>0.504</v>
      </c>
      <c r="P22" s="106">
        <f>AB22/100*G22</f>
        <v>0.504</v>
      </c>
      <c r="Q22" s="106">
        <f>AB22/100*H22</f>
        <v>0.67200000000000004</v>
      </c>
      <c r="R22" s="100">
        <f>AC22/100*F22</f>
        <v>2.04</v>
      </c>
      <c r="S22" s="100">
        <f>AC22/100*G22</f>
        <v>2.04</v>
      </c>
      <c r="T22" s="100">
        <f>AC22/100*H22</f>
        <v>2.72</v>
      </c>
      <c r="U22" s="60" t="s">
        <v>42</v>
      </c>
      <c r="V22" s="24">
        <v>20</v>
      </c>
      <c r="W22" s="12">
        <v>0</v>
      </c>
      <c r="X22" s="18"/>
      <c r="Z22" s="99">
        <v>1.3</v>
      </c>
      <c r="AA22" s="99">
        <v>0.1</v>
      </c>
      <c r="AB22" s="99">
        <v>8.4</v>
      </c>
      <c r="AC22" s="100">
        <v>34</v>
      </c>
    </row>
    <row r="23" spans="1:29" ht="33" customHeight="1" x14ac:dyDescent="0.25">
      <c r="A23" s="16"/>
      <c r="B23" s="7" t="s">
        <v>39</v>
      </c>
      <c r="C23" s="8">
        <f t="shared" si="29"/>
        <v>0</v>
      </c>
      <c r="D23" s="9">
        <f t="shared" si="30"/>
        <v>0</v>
      </c>
      <c r="E23" s="9">
        <f t="shared" si="31"/>
        <v>0</v>
      </c>
      <c r="F23" s="73"/>
      <c r="G23" s="73"/>
      <c r="H23" s="73"/>
      <c r="I23" s="109"/>
      <c r="J23" s="109"/>
      <c r="K23" s="109"/>
      <c r="L23" s="109"/>
      <c r="M23" s="109"/>
      <c r="N23" s="109"/>
      <c r="O23" s="109"/>
      <c r="P23" s="109"/>
      <c r="Q23" s="109"/>
      <c r="R23" s="104"/>
      <c r="S23" s="104"/>
      <c r="T23" s="104"/>
      <c r="U23" s="62"/>
      <c r="V23" s="24">
        <v>25</v>
      </c>
      <c r="W23" s="12">
        <v>0</v>
      </c>
      <c r="X23" s="18"/>
      <c r="Z23" s="103"/>
      <c r="AA23" s="103"/>
      <c r="AB23" s="103"/>
      <c r="AC23" s="104"/>
    </row>
    <row r="24" spans="1:29" ht="55.5" customHeight="1" x14ac:dyDescent="0.25">
      <c r="A24" s="16"/>
      <c r="B24" s="33" t="s">
        <v>58</v>
      </c>
      <c r="C24" s="8">
        <f t="shared" si="29"/>
        <v>2</v>
      </c>
      <c r="D24" s="9">
        <f t="shared" si="30"/>
        <v>2</v>
      </c>
      <c r="E24" s="9">
        <f t="shared" si="31"/>
        <v>2.6666666666666661</v>
      </c>
      <c r="F24" s="9">
        <v>2</v>
      </c>
      <c r="G24" s="9">
        <v>2</v>
      </c>
      <c r="H24" s="9">
        <f t="shared" ref="H24" si="48">G24/0.75</f>
        <v>2.6666666666666665</v>
      </c>
      <c r="I24" s="105">
        <f t="shared" ref="I24" si="49">Z24/100*F24</f>
        <v>0</v>
      </c>
      <c r="J24" s="105">
        <f t="shared" ref="J24" si="50">Z24/100*G24</f>
        <v>0</v>
      </c>
      <c r="K24" s="105">
        <f t="shared" ref="K24" si="51">Z24/100*H24</f>
        <v>0</v>
      </c>
      <c r="L24" s="105">
        <f t="shared" ref="L24" si="52">AA24/100*F24</f>
        <v>1.9980000000000002</v>
      </c>
      <c r="M24" s="105">
        <f t="shared" ref="M24" si="53">AA24/100*G24</f>
        <v>1.9980000000000002</v>
      </c>
      <c r="N24" s="105">
        <f t="shared" ref="N24" si="54">AA24/100*H24</f>
        <v>2.6640000000000001</v>
      </c>
      <c r="O24" s="105">
        <f t="shared" ref="O24" si="55">AB24/100*F24</f>
        <v>0</v>
      </c>
      <c r="P24" s="105">
        <f t="shared" ref="P24" si="56">AB24/100*G24</f>
        <v>0</v>
      </c>
      <c r="Q24" s="105">
        <f t="shared" ref="Q24" si="57">AB24/100*H24</f>
        <v>0</v>
      </c>
      <c r="R24" s="98">
        <f t="shared" ref="R24" si="58">AC24/100*F24</f>
        <v>17.98</v>
      </c>
      <c r="S24" s="98">
        <f t="shared" ref="S24" si="59">AC24/100*G24</f>
        <v>17.98</v>
      </c>
      <c r="T24" s="98">
        <f t="shared" ref="T24" si="60">AC24/100*H24</f>
        <v>23.973333333333333</v>
      </c>
      <c r="U24" s="41" t="s">
        <v>59</v>
      </c>
      <c r="V24" s="24">
        <v>0</v>
      </c>
      <c r="W24" s="12">
        <v>0</v>
      </c>
      <c r="X24" s="18"/>
      <c r="Z24" s="97">
        <v>0</v>
      </c>
      <c r="AA24" s="97">
        <v>99.9</v>
      </c>
      <c r="AB24" s="97">
        <v>0</v>
      </c>
      <c r="AC24" s="98">
        <v>899</v>
      </c>
    </row>
    <row r="25" spans="1:29" ht="76.5" customHeight="1" x14ac:dyDescent="0.25">
      <c r="A25" s="16"/>
      <c r="B25" s="7" t="s">
        <v>29</v>
      </c>
      <c r="C25" s="17">
        <f t="shared" si="29"/>
        <v>0.25</v>
      </c>
      <c r="D25" s="10">
        <f t="shared" si="30"/>
        <v>0.25</v>
      </c>
      <c r="E25" s="10">
        <f t="shared" si="31"/>
        <v>0.33333333333333326</v>
      </c>
      <c r="F25" s="10">
        <v>0.25</v>
      </c>
      <c r="G25" s="10">
        <v>0.25</v>
      </c>
      <c r="H25" s="10">
        <f t="shared" ref="H25:H26" si="61">G25/0.75</f>
        <v>0.33333333333333331</v>
      </c>
      <c r="I25" s="105">
        <f t="shared" ref="I25:I26" si="62">Z25/100*F25</f>
        <v>0</v>
      </c>
      <c r="J25" s="105">
        <f t="shared" ref="J25:J26" si="63">Z25/100*G25</f>
        <v>0</v>
      </c>
      <c r="K25" s="105">
        <f t="shared" ref="K25:K26" si="64">Z25/100*H25</f>
        <v>0</v>
      </c>
      <c r="L25" s="105">
        <f t="shared" ref="L25:L26" si="65">AA25/100*F25</f>
        <v>0</v>
      </c>
      <c r="M25" s="105">
        <f t="shared" ref="M25:M26" si="66">AA25/100*G25</f>
        <v>0</v>
      </c>
      <c r="N25" s="105">
        <f t="shared" ref="N25:N26" si="67">AA25/100*H25</f>
        <v>0</v>
      </c>
      <c r="O25" s="105">
        <f t="shared" ref="O25:O26" si="68">AB25/100*F25</f>
        <v>0</v>
      </c>
      <c r="P25" s="105">
        <f t="shared" ref="P25:P26" si="69">AB25/100*G25</f>
        <v>0</v>
      </c>
      <c r="Q25" s="105">
        <f t="shared" ref="Q25:Q26" si="70">AB25/100*H25</f>
        <v>0</v>
      </c>
      <c r="R25" s="98">
        <f t="shared" ref="R25:R26" si="71">AC25/100*F25</f>
        <v>0</v>
      </c>
      <c r="S25" s="98">
        <f t="shared" ref="S25:S26" si="72">AC25/100*G25</f>
        <v>0</v>
      </c>
      <c r="T25" s="98">
        <f t="shared" ref="T25:T26" si="73">AC25/100*H25</f>
        <v>0</v>
      </c>
      <c r="U25" s="41" t="s">
        <v>60</v>
      </c>
      <c r="V25" s="24">
        <v>0</v>
      </c>
      <c r="W25" s="12">
        <v>0</v>
      </c>
      <c r="X25" s="18"/>
      <c r="Z25" s="97">
        <v>0</v>
      </c>
      <c r="AA25" s="97">
        <v>0</v>
      </c>
      <c r="AB25" s="97">
        <v>0</v>
      </c>
      <c r="AC25" s="98">
        <v>0</v>
      </c>
    </row>
    <row r="26" spans="1:29" ht="49.5" customHeight="1" x14ac:dyDescent="0.25">
      <c r="A26" s="14"/>
      <c r="B26" s="25" t="s">
        <v>37</v>
      </c>
      <c r="C26" s="8">
        <f t="shared" si="29"/>
        <v>127.5</v>
      </c>
      <c r="D26" s="9">
        <f t="shared" si="30"/>
        <v>127.5</v>
      </c>
      <c r="E26" s="9">
        <f t="shared" si="31"/>
        <v>170</v>
      </c>
      <c r="F26" s="26">
        <v>127.5</v>
      </c>
      <c r="G26" s="26">
        <v>127.5</v>
      </c>
      <c r="H26" s="9">
        <f t="shared" si="61"/>
        <v>170</v>
      </c>
      <c r="I26" s="105">
        <f t="shared" si="62"/>
        <v>0</v>
      </c>
      <c r="J26" s="105">
        <f t="shared" si="63"/>
        <v>0</v>
      </c>
      <c r="K26" s="105">
        <f t="shared" si="64"/>
        <v>0</v>
      </c>
      <c r="L26" s="105">
        <f t="shared" si="65"/>
        <v>0</v>
      </c>
      <c r="M26" s="105">
        <f t="shared" si="66"/>
        <v>0</v>
      </c>
      <c r="N26" s="105">
        <f t="shared" si="67"/>
        <v>0</v>
      </c>
      <c r="O26" s="105">
        <f t="shared" si="68"/>
        <v>0</v>
      </c>
      <c r="P26" s="105">
        <f t="shared" si="69"/>
        <v>0</v>
      </c>
      <c r="Q26" s="105">
        <f t="shared" si="70"/>
        <v>0</v>
      </c>
      <c r="R26" s="98">
        <f t="shared" si="71"/>
        <v>0</v>
      </c>
      <c r="S26" s="98">
        <f t="shared" si="72"/>
        <v>0</v>
      </c>
      <c r="T26" s="98">
        <f t="shared" si="73"/>
        <v>0</v>
      </c>
      <c r="U26" s="42" t="s">
        <v>32</v>
      </c>
      <c r="V26" s="24">
        <v>0</v>
      </c>
      <c r="W26" s="12">
        <v>0</v>
      </c>
      <c r="X26" s="18"/>
      <c r="Z26" s="97">
        <v>0</v>
      </c>
      <c r="AA26" s="97">
        <v>0</v>
      </c>
      <c r="AB26" s="97">
        <v>0</v>
      </c>
      <c r="AC26" s="98">
        <v>0</v>
      </c>
    </row>
    <row r="27" spans="1:29" ht="86.25" customHeight="1" x14ac:dyDescent="0.25">
      <c r="A27" s="16" t="s">
        <v>40</v>
      </c>
      <c r="B27" s="27" t="s">
        <v>34</v>
      </c>
      <c r="C27" s="8">
        <f>(100*F27)/(100-X27)</f>
        <v>5.0505050505050502</v>
      </c>
      <c r="D27" s="9">
        <f>(100*G27)/(100-X27)</f>
        <v>5.0505050505050502</v>
      </c>
      <c r="E27" s="9">
        <f>(100*H27)/(100-X27)</f>
        <v>6.7340067340067344</v>
      </c>
      <c r="F27" s="26">
        <v>5</v>
      </c>
      <c r="G27" s="26">
        <v>5</v>
      </c>
      <c r="H27" s="9">
        <f t="shared" ref="H27" si="74">G27/0.75</f>
        <v>6.666666666666667</v>
      </c>
      <c r="I27" s="105">
        <f t="shared" ref="I27" si="75">Z27/100*F27</f>
        <v>0.13999999999999999</v>
      </c>
      <c r="J27" s="105">
        <f t="shared" ref="J27" si="76">Z27/100*G27</f>
        <v>0.13999999999999999</v>
      </c>
      <c r="K27" s="105">
        <f t="shared" ref="K27" si="77">Z27/100*H27</f>
        <v>0.18666666666666665</v>
      </c>
      <c r="L27" s="105">
        <f t="shared" ref="L27" si="78">AA27/100*F27</f>
        <v>1.05</v>
      </c>
      <c r="M27" s="105">
        <f t="shared" ref="M27" si="79">AA27/100*G27</f>
        <v>1.05</v>
      </c>
      <c r="N27" s="105">
        <f t="shared" ref="N27" si="80">AA27/100*H27</f>
        <v>1.4</v>
      </c>
      <c r="O27" s="105">
        <f t="shared" ref="O27" si="81">AB27/100*F27</f>
        <v>0.15</v>
      </c>
      <c r="P27" s="105">
        <f t="shared" ref="P27" si="82">AB27/100*G27</f>
        <v>0.15</v>
      </c>
      <c r="Q27" s="105">
        <f t="shared" ref="Q27" si="83">AB27/100*H27</f>
        <v>0.2</v>
      </c>
      <c r="R27" s="98">
        <f t="shared" ref="R27" si="84">AC27/100*F27</f>
        <v>10.600000000000001</v>
      </c>
      <c r="S27" s="98">
        <f t="shared" ref="S27" si="85">AC27/100*G27</f>
        <v>10.600000000000001</v>
      </c>
      <c r="T27" s="98">
        <f t="shared" ref="T27" si="86">AC27/100*H27</f>
        <v>14.133333333333335</v>
      </c>
      <c r="U27" s="42" t="s">
        <v>35</v>
      </c>
      <c r="V27" s="24">
        <v>0</v>
      </c>
      <c r="W27" s="12">
        <v>0</v>
      </c>
      <c r="X27" s="12">
        <v>1</v>
      </c>
      <c r="Z27" s="97">
        <v>2.8</v>
      </c>
      <c r="AA27" s="97">
        <v>21</v>
      </c>
      <c r="AB27" s="97">
        <v>3</v>
      </c>
      <c r="AC27" s="98">
        <v>212</v>
      </c>
    </row>
    <row r="28" spans="1:29" x14ac:dyDescent="0.25">
      <c r="A28" s="15"/>
      <c r="B28" s="36" t="s">
        <v>41</v>
      </c>
      <c r="C28" s="69" t="s">
        <v>45</v>
      </c>
      <c r="D28" s="70"/>
      <c r="E28" s="71"/>
      <c r="F28" s="13">
        <f>SUM(F14:F26)*(100-W28)/100</f>
        <v>150.02250000000001</v>
      </c>
      <c r="G28" s="13">
        <f>SUM(G14:G26)*(100-W28)/100</f>
        <v>150.02250000000001</v>
      </c>
      <c r="H28" s="13">
        <f>SUM(H14:H26)*(100-W28)/100</f>
        <v>200.03</v>
      </c>
      <c r="I28" s="50">
        <f t="shared" ref="I28:T28" si="87">SUM(I14:I27)</f>
        <v>1.4840000000000002</v>
      </c>
      <c r="J28" s="50">
        <f t="shared" si="87"/>
        <v>1.4840000000000002</v>
      </c>
      <c r="K28" s="50">
        <f t="shared" si="87"/>
        <v>1.9786666666666668</v>
      </c>
      <c r="L28" s="50">
        <f t="shared" si="87"/>
        <v>3.1980000000000004</v>
      </c>
      <c r="M28" s="50">
        <f t="shared" si="87"/>
        <v>3.1980000000000004</v>
      </c>
      <c r="N28" s="50">
        <f t="shared" si="87"/>
        <v>4.2640000000000002</v>
      </c>
      <c r="O28" s="50">
        <f t="shared" si="87"/>
        <v>8.9130000000000003</v>
      </c>
      <c r="P28" s="50">
        <f t="shared" si="87"/>
        <v>8.9130000000000003</v>
      </c>
      <c r="Q28" s="50">
        <f t="shared" si="87"/>
        <v>11.884000000000002</v>
      </c>
      <c r="R28" s="52">
        <f t="shared" si="87"/>
        <v>69.140000000000015</v>
      </c>
      <c r="S28" s="52">
        <f t="shared" si="87"/>
        <v>69.140000000000015</v>
      </c>
      <c r="T28" s="52">
        <f t="shared" si="87"/>
        <v>92.186666666666667</v>
      </c>
      <c r="U28" s="43"/>
      <c r="V28" s="24"/>
      <c r="W28" s="22">
        <v>17</v>
      </c>
      <c r="X28" s="18"/>
      <c r="Y28" s="29"/>
      <c r="Z28" s="97"/>
      <c r="AA28" s="97"/>
      <c r="AB28" s="97"/>
      <c r="AC28" s="98"/>
    </row>
    <row r="29" spans="1:29" x14ac:dyDescent="0.25">
      <c r="A29" s="15"/>
      <c r="B29" s="37"/>
      <c r="C29" s="69" t="s">
        <v>46</v>
      </c>
      <c r="D29" s="70"/>
      <c r="E29" s="71"/>
      <c r="F29" s="13">
        <f>F27</f>
        <v>5</v>
      </c>
      <c r="G29" s="13">
        <f t="shared" ref="G29:H29" si="88">G27</f>
        <v>5</v>
      </c>
      <c r="H29" s="13">
        <f t="shared" si="88"/>
        <v>6.666666666666667</v>
      </c>
      <c r="I29" s="51"/>
      <c r="J29" s="51"/>
      <c r="K29" s="51"/>
      <c r="L29" s="51"/>
      <c r="M29" s="51"/>
      <c r="N29" s="51"/>
      <c r="O29" s="51"/>
      <c r="P29" s="51"/>
      <c r="Q29" s="51"/>
      <c r="R29" s="53"/>
      <c r="S29" s="53"/>
      <c r="T29" s="53"/>
      <c r="U29" s="43"/>
      <c r="V29" s="21"/>
      <c r="W29" s="22"/>
      <c r="X29" s="28"/>
      <c r="Z29" s="97"/>
      <c r="AA29" s="97"/>
      <c r="AB29" s="97"/>
      <c r="AC29" s="98"/>
    </row>
    <row r="30" spans="1:29" x14ac:dyDescent="0.25">
      <c r="A30" s="79"/>
      <c r="B30" s="80"/>
      <c r="C30" s="80"/>
      <c r="D30" s="80"/>
      <c r="E30" s="80"/>
      <c r="F30" s="81"/>
      <c r="G30" s="81"/>
      <c r="H30" s="81"/>
      <c r="I30" s="82"/>
      <c r="J30" s="82"/>
      <c r="K30" s="82"/>
      <c r="L30" s="82"/>
      <c r="M30" s="82"/>
      <c r="N30" s="82"/>
      <c r="O30" s="82"/>
      <c r="P30" s="82"/>
      <c r="Q30" s="82"/>
      <c r="R30" s="83"/>
      <c r="S30" s="83"/>
      <c r="T30" s="83"/>
      <c r="U30" s="84"/>
      <c r="V30" s="85"/>
      <c r="W30" s="86"/>
      <c r="X30" s="84"/>
      <c r="Y30" s="87"/>
      <c r="Z30" s="87"/>
      <c r="AA30" s="87"/>
      <c r="AB30" s="87"/>
      <c r="AC30" s="87"/>
    </row>
    <row r="31" spans="1:29" x14ac:dyDescent="0.25">
      <c r="A31" s="79"/>
      <c r="B31" s="80"/>
      <c r="C31" s="80"/>
      <c r="D31" s="80"/>
      <c r="E31" s="80"/>
      <c r="F31" s="81"/>
      <c r="G31" s="81"/>
      <c r="H31" s="81"/>
      <c r="I31" s="82"/>
      <c r="J31" s="82"/>
      <c r="K31" s="82"/>
      <c r="L31" s="82"/>
      <c r="M31" s="82"/>
      <c r="N31" s="82"/>
      <c r="O31" s="82"/>
      <c r="P31" s="82"/>
      <c r="Q31" s="82"/>
      <c r="R31" s="83"/>
      <c r="S31" s="83"/>
      <c r="T31" s="83"/>
      <c r="U31" s="84"/>
      <c r="V31" s="85"/>
      <c r="W31" s="86"/>
      <c r="X31" s="84"/>
      <c r="Y31" s="87"/>
      <c r="Z31" s="87"/>
      <c r="AA31" s="87"/>
      <c r="AB31" s="87"/>
      <c r="AC31" s="87"/>
    </row>
    <row r="32" spans="1:29" ht="17.25" customHeight="1" x14ac:dyDescent="0.25">
      <c r="A32" s="88"/>
      <c r="B32" s="77" t="s">
        <v>21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87"/>
      <c r="W32" s="87"/>
      <c r="X32" s="87"/>
      <c r="Y32" s="87"/>
      <c r="Z32" s="87"/>
      <c r="AA32" s="87"/>
      <c r="AB32" s="87"/>
      <c r="AC32" s="87"/>
    </row>
    <row r="33" spans="1:29" ht="48.75" customHeight="1" x14ac:dyDescent="0.25">
      <c r="A33" s="88"/>
      <c r="B33" s="89" t="s">
        <v>67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7"/>
      <c r="W33" s="87"/>
      <c r="X33" s="87"/>
      <c r="Y33" s="87"/>
      <c r="Z33" s="87"/>
      <c r="AA33" s="87"/>
      <c r="AB33" s="87"/>
      <c r="AC33" s="87"/>
    </row>
    <row r="34" spans="1:29" x14ac:dyDescent="0.25">
      <c r="A34" s="88"/>
      <c r="B34" s="90" t="s">
        <v>43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87"/>
      <c r="W34" s="87"/>
      <c r="X34" s="87"/>
      <c r="Y34" s="87"/>
      <c r="Z34" s="87"/>
      <c r="AA34" s="87"/>
      <c r="AB34" s="87"/>
      <c r="AC34" s="87"/>
    </row>
    <row r="35" spans="1:29" x14ac:dyDescent="0.25">
      <c r="A35" s="88"/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4"/>
      <c r="Q35" s="94"/>
      <c r="R35" s="94"/>
      <c r="S35" s="94"/>
      <c r="T35" s="94"/>
      <c r="U35" s="94"/>
      <c r="V35" s="87"/>
      <c r="W35" s="87"/>
      <c r="X35" s="87"/>
      <c r="Y35" s="87"/>
      <c r="Z35" s="87"/>
      <c r="AA35" s="87"/>
      <c r="AB35" s="87"/>
      <c r="AC35" s="87"/>
    </row>
    <row r="36" spans="1:29" x14ac:dyDescent="0.25">
      <c r="A36" s="95"/>
      <c r="B36" s="77" t="s">
        <v>22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87"/>
      <c r="W36" s="87"/>
      <c r="X36" s="87"/>
      <c r="Y36" s="87"/>
      <c r="Z36" s="87"/>
      <c r="AA36" s="87"/>
      <c r="AB36" s="87"/>
      <c r="AC36" s="87"/>
    </row>
    <row r="37" spans="1:29" ht="15" customHeight="1" x14ac:dyDescent="0.25">
      <c r="A37" s="95"/>
      <c r="B37" s="93" t="s">
        <v>61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4"/>
      <c r="Q37" s="94"/>
      <c r="R37" s="94"/>
      <c r="S37" s="94"/>
      <c r="T37" s="94"/>
      <c r="U37" s="94"/>
      <c r="V37" s="87"/>
      <c r="W37" s="87"/>
      <c r="X37" s="87"/>
      <c r="Y37" s="87"/>
      <c r="Z37" s="87"/>
      <c r="AA37" s="87"/>
      <c r="AB37" s="87"/>
      <c r="AC37" s="87"/>
    </row>
    <row r="38" spans="1:29" x14ac:dyDescent="0.25">
      <c r="A38" s="95"/>
      <c r="B38" s="93" t="s">
        <v>62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4"/>
      <c r="Q38" s="94"/>
      <c r="R38" s="94"/>
      <c r="S38" s="94"/>
      <c r="T38" s="94"/>
      <c r="U38" s="94"/>
      <c r="V38" s="87"/>
      <c r="W38" s="87"/>
      <c r="X38" s="87"/>
      <c r="Y38" s="87"/>
      <c r="Z38" s="87"/>
      <c r="AA38" s="87"/>
      <c r="AB38" s="87"/>
      <c r="AC38" s="87"/>
    </row>
    <row r="39" spans="1:29" ht="17.25" customHeight="1" x14ac:dyDescent="0.25">
      <c r="A39" s="1"/>
      <c r="B39" s="4" t="s">
        <v>63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9" ht="17.25" customHeight="1" x14ac:dyDescent="0.25">
      <c r="A40" s="1"/>
      <c r="B40" s="4" t="s">
        <v>64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9" ht="17.25" customHeight="1" x14ac:dyDescent="0.25">
      <c r="A41" s="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9" ht="17.25" customHeight="1" x14ac:dyDescent="0.25">
      <c r="A42" s="1"/>
      <c r="B42" s="44" t="s">
        <v>23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</row>
    <row r="43" spans="1:29" x14ac:dyDescent="0.25">
      <c r="A43" s="1"/>
      <c r="B43" s="4" t="s">
        <v>26</v>
      </c>
      <c r="C43" s="4"/>
      <c r="D43" s="38" t="s">
        <v>65</v>
      </c>
      <c r="E43" s="38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9" ht="15" customHeight="1" x14ac:dyDescent="0.25">
      <c r="A44" s="1"/>
      <c r="B44" s="4"/>
      <c r="C44" s="4"/>
      <c r="D44" s="38" t="s">
        <v>66</v>
      </c>
      <c r="E44" s="38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ht="15" customHeight="1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ht="15" customHeight="1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25">
      <c r="A48" s="1"/>
      <c r="B48" s="45" t="s">
        <v>24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</row>
    <row r="49" spans="1:21" x14ac:dyDescent="0.25">
      <c r="A49" s="1"/>
      <c r="B49" s="4" t="s">
        <v>44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x14ac:dyDescent="0.25">
      <c r="A51" s="1"/>
    </row>
    <row r="52" spans="1:21" x14ac:dyDescent="0.25">
      <c r="A52" s="1"/>
    </row>
    <row r="53" spans="1:21" x14ac:dyDescent="0.25">
      <c r="A53" s="1"/>
    </row>
    <row r="54" spans="1:21" x14ac:dyDescent="0.25">
      <c r="A54" s="1"/>
    </row>
  </sheetData>
  <mergeCells count="81">
    <mergeCell ref="Z16:Z20"/>
    <mergeCell ref="AA16:AA20"/>
    <mergeCell ref="AB16:AB20"/>
    <mergeCell ref="AC16:AC20"/>
    <mergeCell ref="Z22:Z23"/>
    <mergeCell ref="AA22:AA23"/>
    <mergeCell ref="AB22:AB23"/>
    <mergeCell ref="AC22:AC23"/>
    <mergeCell ref="P22:P23"/>
    <mergeCell ref="Q22:Q23"/>
    <mergeCell ref="R22:R23"/>
    <mergeCell ref="S22:S23"/>
    <mergeCell ref="T22:T23"/>
    <mergeCell ref="K22:K23"/>
    <mergeCell ref="L22:L23"/>
    <mergeCell ref="M22:M23"/>
    <mergeCell ref="N22:N23"/>
    <mergeCell ref="O22:O23"/>
    <mergeCell ref="F22:F23"/>
    <mergeCell ref="G22:G23"/>
    <mergeCell ref="H22:H23"/>
    <mergeCell ref="I22:I23"/>
    <mergeCell ref="J22:J23"/>
    <mergeCell ref="L28:L29"/>
    <mergeCell ref="M28:M29"/>
    <mergeCell ref="N28:N29"/>
    <mergeCell ref="O28:O29"/>
    <mergeCell ref="P28:P29"/>
    <mergeCell ref="C28:E28"/>
    <mergeCell ref="C29:E29"/>
    <mergeCell ref="I28:I29"/>
    <mergeCell ref="J28:J29"/>
    <mergeCell ref="K28:K29"/>
    <mergeCell ref="T28:T29"/>
    <mergeCell ref="U22:U23"/>
    <mergeCell ref="X9:X12"/>
    <mergeCell ref="Q16:Q20"/>
    <mergeCell ref="R16:R20"/>
    <mergeCell ref="S16:S20"/>
    <mergeCell ref="T16:T20"/>
    <mergeCell ref="V9:V12"/>
    <mergeCell ref="W9:W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32:U32"/>
    <mergeCell ref="B33:U33"/>
    <mergeCell ref="O11:Q11"/>
    <mergeCell ref="C9:H10"/>
    <mergeCell ref="I9:Q10"/>
    <mergeCell ref="R9:T11"/>
    <mergeCell ref="U9:U13"/>
    <mergeCell ref="C12:T12"/>
    <mergeCell ref="C11:E11"/>
    <mergeCell ref="F11:H11"/>
    <mergeCell ref="U16:U20"/>
    <mergeCell ref="F16:F20"/>
    <mergeCell ref="G16:G20"/>
    <mergeCell ref="B42:U42"/>
    <mergeCell ref="B48:U48"/>
    <mergeCell ref="B9:B13"/>
    <mergeCell ref="B36:U36"/>
    <mergeCell ref="H16:H20"/>
    <mergeCell ref="I16:I20"/>
    <mergeCell ref="J16:J20"/>
    <mergeCell ref="K16:K20"/>
    <mergeCell ref="L16:L20"/>
    <mergeCell ref="M16:M20"/>
    <mergeCell ref="N16:N20"/>
    <mergeCell ref="O16:O20"/>
    <mergeCell ref="P16:P20"/>
    <mergeCell ref="Q28:Q29"/>
    <mergeCell ref="R28:R29"/>
    <mergeCell ref="S28:S29"/>
  </mergeCells>
  <pageMargins left="0.25" right="0.25" top="0.75" bottom="0.75" header="0.3" footer="0.3"/>
  <pageSetup paperSize="9" orientation="landscape" r:id="rId1"/>
  <ignoredErrors>
    <ignoredError sqref="F28:H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2023-02-18T20:21:28Z</dcterms:modified>
</cp:coreProperties>
</file>